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60" windowHeight="8340"/>
  </bookViews>
  <sheets>
    <sheet name="EA" sheetId="1" r:id="rId1"/>
    <sheet name="Instructivo_EA" sheetId="3" r:id="rId2"/>
  </sheets>
  <definedNames>
    <definedName name="_xlnm._FilterDatabase" localSheetId="0" hidden="1">EA!$A$2:$E$207</definedName>
  </definedNames>
  <calcPr calcId="145621"/>
</workbook>
</file>

<file path=xl/calcChain.xml><?xml version="1.0" encoding="utf-8"?>
<calcChain xmlns="http://schemas.openxmlformats.org/spreadsheetml/2006/main">
  <c r="D205" i="1" l="1"/>
  <c r="D204" i="1" s="1"/>
  <c r="D195" i="1"/>
  <c r="D193" i="1"/>
  <c r="D191" i="1"/>
  <c r="D185" i="1"/>
  <c r="D182" i="1"/>
  <c r="D173" i="1"/>
  <c r="D169" i="1"/>
  <c r="D167" i="1"/>
  <c r="D164" i="1"/>
  <c r="D161" i="1"/>
  <c r="D158" i="1"/>
  <c r="D157" i="1"/>
  <c r="D154" i="1"/>
  <c r="D151" i="1"/>
  <c r="D148" i="1"/>
  <c r="D147" i="1"/>
  <c r="D144" i="1"/>
  <c r="D138" i="1"/>
  <c r="D136" i="1"/>
  <c r="D133" i="1"/>
  <c r="D129" i="1"/>
  <c r="D124" i="1"/>
  <c r="D121" i="1"/>
  <c r="D118" i="1"/>
  <c r="D114" i="1" s="1"/>
  <c r="D115" i="1"/>
  <c r="D104" i="1"/>
  <c r="D94" i="1"/>
  <c r="D87" i="1"/>
  <c r="D77" i="1"/>
  <c r="D75" i="1"/>
  <c r="D73" i="1"/>
  <c r="D67" i="1"/>
  <c r="D64" i="1"/>
  <c r="D63" i="1" s="1"/>
  <c r="D56" i="1"/>
  <c r="D52" i="1"/>
  <c r="D51" i="1"/>
  <c r="D48" i="1"/>
  <c r="D43" i="1"/>
  <c r="D33" i="1"/>
  <c r="D28" i="1"/>
  <c r="D22" i="1"/>
  <c r="D20" i="1"/>
  <c r="D14" i="1"/>
  <c r="D5" i="1"/>
  <c r="D4" i="1" s="1"/>
  <c r="C205" i="1"/>
  <c r="C204" i="1" s="1"/>
  <c r="C195" i="1"/>
  <c r="C193" i="1"/>
  <c r="C191" i="1"/>
  <c r="C185" i="1"/>
  <c r="C182" i="1"/>
  <c r="C173" i="1"/>
  <c r="C172" i="1" s="1"/>
  <c r="C169" i="1"/>
  <c r="C167" i="1"/>
  <c r="C164" i="1"/>
  <c r="C161" i="1"/>
  <c r="C158" i="1"/>
  <c r="C157" i="1" s="1"/>
  <c r="C154" i="1"/>
  <c r="C151" i="1"/>
  <c r="C148" i="1"/>
  <c r="C147" i="1"/>
  <c r="C144" i="1"/>
  <c r="C138" i="1"/>
  <c r="C136" i="1"/>
  <c r="C133" i="1"/>
  <c r="C129" i="1"/>
  <c r="C124" i="1"/>
  <c r="C121" i="1"/>
  <c r="C118" i="1"/>
  <c r="C115" i="1"/>
  <c r="C114" i="1" s="1"/>
  <c r="C104" i="1"/>
  <c r="C94" i="1"/>
  <c r="C87" i="1"/>
  <c r="C77" i="1"/>
  <c r="C75" i="1"/>
  <c r="C73" i="1"/>
  <c r="C67" i="1"/>
  <c r="C64" i="1"/>
  <c r="C63" i="1" s="1"/>
  <c r="C56" i="1"/>
  <c r="C52" i="1"/>
  <c r="C51" i="1"/>
  <c r="C48" i="1"/>
  <c r="C43" i="1"/>
  <c r="C33" i="1"/>
  <c r="C28" i="1"/>
  <c r="C22" i="1"/>
  <c r="C20" i="1"/>
  <c r="C14" i="1"/>
  <c r="C5" i="1"/>
  <c r="C4" i="1" s="1"/>
  <c r="C3" i="1" s="1"/>
  <c r="D172" i="1" l="1"/>
  <c r="C86" i="1"/>
  <c r="C85" i="1" s="1"/>
  <c r="C207" i="1" s="1"/>
  <c r="D86" i="1"/>
  <c r="D3" i="1"/>
  <c r="D85" i="1" l="1"/>
  <c r="D207" i="1"/>
</calcChain>
</file>

<file path=xl/sharedStrings.xml><?xml version="1.0" encoding="utf-8"?>
<sst xmlns="http://schemas.openxmlformats.org/spreadsheetml/2006/main" count="233" uniqueCount="218">
  <si>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</si>
  <si>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</si>
  <si>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</si>
  <si>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</si>
  <si>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</si>
  <si>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</si>
  <si>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</si>
  <si>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</si>
  <si>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</si>
  <si>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</si>
  <si>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</si>
  <si>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</si>
  <si>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</si>
  <si>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</si>
  <si>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</si>
  <si>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</si>
  <si>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</si>
  <si>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</si>
  <si>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</si>
  <si>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</si>
  <si>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</si>
  <si>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</si>
  <si>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</si>
  <si>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</si>
  <si>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</si>
  <si>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</si>
  <si>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</si>
  <si>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</si>
  <si>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</si>
  <si>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</si>
  <si>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</si>
  <si>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</si>
  <si>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</si>
  <si>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</si>
  <si>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</si>
  <si>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</si>
  <si>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</si>
  <si>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</si>
  <si>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</si>
  <si>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</si>
  <si>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</si>
  <si>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</si>
  <si>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</si>
  <si>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</si>
  <si>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</si>
  <si>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</si>
  <si>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</si>
  <si>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</si>
  <si>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</si>
  <si>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</si>
  <si>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</si>
  <si>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</si>
  <si>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</si>
  <si>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</si>
  <si>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</si>
  <si>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</si>
  <si>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</si>
  <si>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</si>
  <si>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</si>
  <si>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</si>
  <si>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</si>
  <si>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</si>
  <si>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</si>
  <si>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</si>
  <si>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</si>
  <si>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</si>
  <si>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</si>
  <si>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</si>
  <si>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</si>
  <si>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</si>
  <si>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</si>
  <si>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</si>
  <si>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</si>
  <si>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</si>
  <si>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</si>
  <si>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</si>
  <si>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</si>
  <si>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</si>
  <si>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</si>
  <si>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</si>
  <si>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</si>
  <si>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</si>
  <si>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</si>
  <si>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</si>
  <si>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</si>
  <si>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</si>
  <si>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</si>
  <si>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</si>
  <si>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</si>
  <si>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</si>
  <si>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</si>
  <si>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</si>
  <si>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</si>
  <si>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</si>
  <si>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</si>
  <si>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</si>
  <si>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</si>
  <si>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</si>
  <si>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</si>
  <si>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</si>
  <si>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</si>
  <si>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</si>
  <si>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</si>
  <si>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</si>
  <si>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</si>
  <si>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</si>
  <si>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</si>
  <si>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</si>
  <si>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</si>
  <si>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</si>
  <si>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</si>
  <si>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</si>
  <si>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</si>
  <si>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</si>
  <si>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</si>
  <si>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</si>
  <si>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</si>
  <si>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</si>
  <si>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</si>
  <si>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</si>
  <si>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</si>
  <si>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</si>
  <si>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</si>
  <si>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</si>
  <si>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</si>
  <si>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</si>
  <si>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</si>
  <si>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</si>
  <si>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</si>
  <si>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</si>
  <si>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</si>
  <si>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</si>
  <si>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</si>
  <si>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</si>
  <si>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</si>
  <si>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</si>
  <si>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</si>
  <si>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</si>
  <si>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</si>
  <si>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</si>
  <si>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</si>
  <si>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</si>
  <si>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</si>
  <si>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</si>
  <si>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</si>
  <si>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</si>
  <si>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</si>
  <si>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</si>
  <si>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</si>
  <si>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</si>
  <si>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</si>
  <si>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</si>
  <si>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</si>
  <si>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</si>
  <si>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</si>
  <si>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</si>
  <si>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</si>
  <si>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</si>
  <si>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</si>
  <si>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</si>
  <si>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</si>
  <si>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</si>
  <si>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</si>
  <si>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</si>
  <si>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</si>
  <si>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</si>
  <si>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</si>
  <si>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</si>
  <si>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</si>
  <si>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</si>
  <si>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</si>
  <si>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</si>
  <si>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</si>
  <si>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</si>
  <si>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</si>
  <si>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</si>
  <si>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</si>
  <si>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</si>
  <si>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</si>
  <si>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</si>
  <si>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</si>
  <si>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</si>
  <si>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</si>
  <si>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</si>
  <si>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</si>
  <si>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</si>
  <si>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</si>
  <si>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</si>
  <si>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</si>
  <si>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</si>
  <si>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</si>
  <si>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</si>
  <si>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</si>
  <si>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</si>
  <si>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</si>
  <si>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</si>
  <si>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</si>
  <si>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</si>
  <si>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</si>
  <si>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>NOTA:</t>
    </r>
    <r>
      <rPr>
        <sz val="8"/>
        <color theme="1"/>
        <rFont val="Arial"/>
        <family val="2"/>
      </rPr>
      <t xml:space="preserve"> Dato alfanumérico con el que se vincula este estado financiero con el documento denominado "Notas a los Estados Financieros".</t>
    </r>
  </si>
  <si>
    <t>Restricción:</t>
  </si>
  <si>
    <t>Recomendaciones:</t>
  </si>
  <si>
    <t>Instructivo:</t>
  </si>
  <si>
    <t>El monto determinado en la renglón Resultados del Ejercicio (Ahorro/ Desahorro) debe ser el mismo que se muestra en el Estado de Situación Financiera en la renglón del mismo nombre.</t>
  </si>
  <si>
    <t>El importe que se muestra en la renglón de Resultados del Ejercicio (Ahorro/ Desahorro) tiene que ser el mismo que aparece en el rubro correspondiente del Estado de Variaciones en la Hacienda Pública/Patrimonio.</t>
  </si>
  <si>
    <t>Aplica a:</t>
  </si>
  <si>
    <t>Impreso y/o digital</t>
  </si>
  <si>
    <t>No se puede modificar el formato.</t>
  </si>
  <si>
    <t>EA-01</t>
  </si>
  <si>
    <t>EA-02</t>
  </si>
  <si>
    <t>EA-03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</si>
  <si>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</si>
  <si>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</si>
  <si>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</si>
  <si>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r>
      <rPr>
        <b/>
        <sz val="8"/>
        <color indexed="8"/>
        <rFont val="Arial"/>
        <family val="2"/>
      </rPr>
      <t>ÍNDICE:</t>
    </r>
    <r>
      <rPr>
        <sz val="8"/>
        <color theme="1"/>
        <rFont val="Arial"/>
        <family val="2"/>
      </rPr>
      <t xml:space="preserve"> Referencia que corresponde al número de cuenta al cuarto nivel del Plan de Cuentas emitido por el CONAC (DOF 29/02/2016). </t>
    </r>
    <r>
      <rPr>
        <b/>
        <sz val="8"/>
        <color theme="1"/>
        <rFont val="Arial"/>
        <family val="2"/>
      </rPr>
      <t>En impreso al tercer nivel.</t>
    </r>
  </si>
  <si>
    <r>
      <rPr>
        <b/>
        <sz val="8"/>
        <color indexed="8"/>
        <rFont val="Arial"/>
        <family val="2"/>
      </rPr>
      <t>PERIODO ACTUAL:</t>
    </r>
    <r>
      <rPr>
        <sz val="8"/>
        <color theme="1"/>
        <rFont val="Arial"/>
        <family val="2"/>
      </rPr>
      <t xml:space="preserve"> Muestra el saldo acumulado al trimestre o cuenta pública anual que se presenta.</t>
    </r>
  </si>
  <si>
    <r>
      <rPr>
        <b/>
        <sz val="8"/>
        <color indexed="8"/>
        <rFont val="Arial"/>
        <family val="2"/>
      </rPr>
      <t>PERIODO ANTERIOR:</t>
    </r>
    <r>
      <rPr>
        <sz val="8"/>
        <color theme="1"/>
        <rFont val="Arial"/>
        <family val="2"/>
      </rPr>
      <t xml:space="preserve"> Indicar el saldo acumulado al 31 de diciembre del ejercicio inmediato anterior al que se presenta.</t>
    </r>
  </si>
  <si>
    <t>ESTADO DE ACTIVIDADES
INSTITUTO MUNICIPAL DE PLANEACIÓN DE IRAPUATO,GTO.
DEL 1 DE ENERO AL AL 30 DE SEPTIEMBRE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</si>
</sst>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40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6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2" fillId="2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2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 indent="1"/>
    </xf>
    <xf numFmtId="0" fontId="7" fillId="4" borderId="6" xfId="8" applyFont="1" applyFill="1" applyBorder="1" applyAlignment="1">
      <alignment horizontal="center" vertical="center"/>
    </xf>
    <xf numFmtId="0" fontId="7" fillId="4" borderId="6" xfId="8" applyFont="1" applyFill="1" applyBorder="1" applyAlignment="1">
      <alignment horizontal="center" vertical="center" wrapText="1"/>
    </xf>
    <xf numFmtId="0" fontId="3" fillId="0" borderId="0" xfId="8" applyFont="1" applyFill="1" applyBorder="1" applyAlignment="1">
      <alignment horizontal="left" vertical="top" wrapText="1" indent="1"/>
    </xf>
    <xf numFmtId="0" fontId="3" fillId="0" borderId="0" xfId="8" applyFont="1" applyFill="1" applyBorder="1" applyAlignment="1">
      <alignment horizontal="left" vertical="top" wrapText="1" indent="2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4" borderId="7" xfId="8" applyFont="1" applyFill="1" applyBorder="1" applyAlignment="1" applyProtection="1">
      <alignment horizontal="center" vertical="center" wrapText="1"/>
      <protection locked="0"/>
    </xf>
    <xf numFmtId="0" fontId="7" fillId="4" borderId="8" xfId="8" applyFont="1" applyFill="1" applyBorder="1" applyAlignment="1" applyProtection="1">
      <alignment horizontal="center" vertical="center" wrapText="1"/>
      <protection locked="0"/>
    </xf>
    <xf numFmtId="0" fontId="7" fillId="4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162" activePane="bottomLeft" state="frozen"/>
      <selection pane="bottomLeft" activeCell="A6" sqref="A6"/>
    </sheetView>
  </sheetViews>
  <sheetFormatPr baseColWidth="10" defaultRowHeight="11.25" x14ac:dyDescent="0.2"/>
  <cols>
    <col min="1" max="1" width="15.5" style="1" customWidth="1"/>
    <col min="2" max="2" width="80.83203125" style="8" customWidth="1"/>
    <col min="3" max="4" width="25.83203125" style="16" customWidth="1"/>
    <col min="5" max="5" width="11.5" style="8" bestFit="1" customWidth="1"/>
    <col min="6" max="16384" width="12" style="1"/>
  </cols>
  <sheetData>
    <row r="1" spans="1:5" ht="60" customHeight="1" x14ac:dyDescent="0.2">
      <c r="A1" s="37" t="s">
        <v>217</v>
      </c>
      <c r="B1" s="38"/>
      <c r="C1" s="38"/>
      <c r="D1" s="38"/>
      <c r="E1" s="39"/>
    </row>
    <row r="2" spans="1:5" ht="15" customHeight="1" x14ac:dyDescent="0.2">
      <c r="A2" s="22" t="s">
        <v>0</v>
      </c>
      <c r="B2" s="22" t="s">
        <v>1</v>
      </c>
      <c r="C2" s="23" t="s">
        <v>175</v>
      </c>
      <c r="D2" s="23" t="s">
        <v>176</v>
      </c>
      <c r="E2" s="22" t="s">
        <v>2</v>
      </c>
    </row>
    <row r="3" spans="1:5" s="6" customFormat="1" x14ac:dyDescent="0.2">
      <c r="A3" s="2">
        <v>4000</v>
      </c>
      <c r="B3" s="3" t="s">
        <v>3</v>
      </c>
      <c r="C3" s="4">
        <f>SUM(C4+C51+C63)</f>
        <v>4351502.63</v>
      </c>
      <c r="D3" s="4">
        <f>SUM(D4+D51+D63)</f>
        <v>5644070.6100000003</v>
      </c>
      <c r="E3" s="5"/>
    </row>
    <row r="4" spans="1:5" x14ac:dyDescent="0.2">
      <c r="A4" s="2">
        <v>4100</v>
      </c>
      <c r="B4" s="3" t="s">
        <v>4</v>
      </c>
      <c r="C4" s="4">
        <f>SUM(C5+C14+C20+C22+C28+C33+C43+C48)</f>
        <v>0</v>
      </c>
      <c r="D4" s="4">
        <f>SUM(D5+D14+D20+D22+D28+D33+D43+D48)</f>
        <v>0</v>
      </c>
      <c r="E4" s="10" t="s">
        <v>208</v>
      </c>
    </row>
    <row r="5" spans="1:5" x14ac:dyDescent="0.2">
      <c r="A5" s="7">
        <v>4110</v>
      </c>
      <c r="B5" s="24" t="s">
        <v>5</v>
      </c>
      <c r="C5" s="9">
        <f>SUM(C6:C13)</f>
        <v>0</v>
      </c>
      <c r="D5" s="9">
        <f>SUM(D6:D13)</f>
        <v>0</v>
      </c>
      <c r="E5" s="11"/>
    </row>
    <row r="6" spans="1:5" x14ac:dyDescent="0.2">
      <c r="A6" s="7">
        <v>4111</v>
      </c>
      <c r="B6" s="25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25" t="s">
        <v>7</v>
      </c>
      <c r="C7" s="9">
        <v>0</v>
      </c>
      <c r="D7" s="9">
        <v>0</v>
      </c>
      <c r="E7" s="11"/>
    </row>
    <row r="8" spans="1:5" x14ac:dyDescent="0.2">
      <c r="A8" s="7">
        <v>4113</v>
      </c>
      <c r="B8" s="25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25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25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25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25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25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24" t="s">
        <v>14</v>
      </c>
      <c r="C14" s="9">
        <f>SUM(C15:C19)</f>
        <v>0</v>
      </c>
      <c r="D14" s="9">
        <f>SUM(D15:D19)</f>
        <v>0</v>
      </c>
      <c r="E14" s="11"/>
    </row>
    <row r="15" spans="1:5" x14ac:dyDescent="0.2">
      <c r="A15" s="7">
        <v>4121</v>
      </c>
      <c r="B15" s="25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25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25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25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25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24" t="s">
        <v>20</v>
      </c>
      <c r="C20" s="9">
        <f>SUM(C21)</f>
        <v>0</v>
      </c>
      <c r="D20" s="9">
        <f>SUM(D21)</f>
        <v>0</v>
      </c>
      <c r="E20" s="11"/>
    </row>
    <row r="21" spans="1:5" x14ac:dyDescent="0.2">
      <c r="A21" s="7">
        <v>4131</v>
      </c>
      <c r="B21" s="25" t="s">
        <v>21</v>
      </c>
      <c r="C21" s="9">
        <v>0</v>
      </c>
      <c r="D21" s="9">
        <v>0</v>
      </c>
      <c r="E21" s="11"/>
    </row>
    <row r="22" spans="1:5" x14ac:dyDescent="0.2">
      <c r="A22" s="7">
        <v>4140</v>
      </c>
      <c r="B22" s="24" t="s">
        <v>22</v>
      </c>
      <c r="C22" s="9">
        <f>SUM(C23:C27)</f>
        <v>0</v>
      </c>
      <c r="D22" s="9">
        <f>SUM(D23:D27)</f>
        <v>0</v>
      </c>
      <c r="E22" s="11"/>
    </row>
    <row r="23" spans="1:5" x14ac:dyDescent="0.2">
      <c r="A23" s="7">
        <v>4141</v>
      </c>
      <c r="B23" s="25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25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25" t="s">
        <v>25</v>
      </c>
      <c r="C25" s="9">
        <v>0</v>
      </c>
      <c r="D25" s="9">
        <v>0</v>
      </c>
      <c r="E25" s="11"/>
    </row>
    <row r="26" spans="1:5" x14ac:dyDescent="0.2">
      <c r="A26" s="7">
        <v>4144</v>
      </c>
      <c r="B26" s="25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25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24" t="s">
        <v>28</v>
      </c>
      <c r="C28" s="9">
        <f>SUM(C29:C32)</f>
        <v>0</v>
      </c>
      <c r="D28" s="9">
        <f>SUM(D29:D32)</f>
        <v>0</v>
      </c>
      <c r="E28" s="11"/>
    </row>
    <row r="29" spans="1:5" ht="11.25" customHeight="1" x14ac:dyDescent="0.2">
      <c r="A29" s="7">
        <v>4151</v>
      </c>
      <c r="B29" s="25" t="s">
        <v>29</v>
      </c>
      <c r="C29" s="9">
        <v>0</v>
      </c>
      <c r="D29" s="9">
        <v>0</v>
      </c>
      <c r="E29" s="11"/>
    </row>
    <row r="30" spans="1:5" x14ac:dyDescent="0.2">
      <c r="A30" s="7">
        <v>4152</v>
      </c>
      <c r="B30" s="25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25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25" t="s">
        <v>32</v>
      </c>
      <c r="C32" s="9">
        <v>0</v>
      </c>
      <c r="D32" s="9">
        <v>0</v>
      </c>
      <c r="E32" s="11"/>
    </row>
    <row r="33" spans="1:5" x14ac:dyDescent="0.2">
      <c r="A33" s="7">
        <v>4160</v>
      </c>
      <c r="B33" s="24" t="s">
        <v>33</v>
      </c>
      <c r="C33" s="9">
        <f>SUM(C34:C42)</f>
        <v>0</v>
      </c>
      <c r="D33" s="9">
        <f>SUM(D34:D42)</f>
        <v>0</v>
      </c>
      <c r="E33" s="11"/>
    </row>
    <row r="34" spans="1:5" x14ac:dyDescent="0.2">
      <c r="A34" s="7">
        <v>4161</v>
      </c>
      <c r="B34" s="25" t="s">
        <v>34</v>
      </c>
      <c r="C34" s="9">
        <v>0</v>
      </c>
      <c r="D34" s="9">
        <v>0</v>
      </c>
      <c r="E34" s="11"/>
    </row>
    <row r="35" spans="1:5" x14ac:dyDescent="0.2">
      <c r="A35" s="7">
        <v>4162</v>
      </c>
      <c r="B35" s="25" t="s">
        <v>35</v>
      </c>
      <c r="C35" s="9">
        <v>0</v>
      </c>
      <c r="D35" s="9">
        <v>0</v>
      </c>
      <c r="E35" s="11"/>
    </row>
    <row r="36" spans="1:5" x14ac:dyDescent="0.2">
      <c r="A36" s="7">
        <v>4163</v>
      </c>
      <c r="B36" s="25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25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25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25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25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25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25" t="s">
        <v>42</v>
      </c>
      <c r="C42" s="9">
        <v>0</v>
      </c>
      <c r="D42" s="9">
        <v>0</v>
      </c>
      <c r="E42" s="11"/>
    </row>
    <row r="43" spans="1:5" x14ac:dyDescent="0.2">
      <c r="A43" s="7">
        <v>4170</v>
      </c>
      <c r="B43" s="24" t="s">
        <v>43</v>
      </c>
      <c r="C43" s="9">
        <f>SUM(C44:C47)</f>
        <v>0</v>
      </c>
      <c r="D43" s="9">
        <f>SUM(D44:D47)</f>
        <v>0</v>
      </c>
      <c r="E43" s="11"/>
    </row>
    <row r="44" spans="1:5" x14ac:dyDescent="0.2">
      <c r="A44" s="7">
        <v>4171</v>
      </c>
      <c r="B44" s="25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25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25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25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24" t="s">
        <v>48</v>
      </c>
      <c r="C48" s="9">
        <f>SUM(C49:C50)</f>
        <v>0</v>
      </c>
      <c r="D48" s="9">
        <f>SUM(D49:D50)</f>
        <v>0</v>
      </c>
      <c r="E48" s="11"/>
    </row>
    <row r="49" spans="1:5" ht="22.5" x14ac:dyDescent="0.2">
      <c r="A49" s="7">
        <v>4191</v>
      </c>
      <c r="B49" s="25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25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f>SUM(C52+C56)</f>
        <v>4351502.63</v>
      </c>
      <c r="D51" s="4">
        <f>SUM(D52+D56)</f>
        <v>5644070.6100000003</v>
      </c>
      <c r="E51" s="10" t="s">
        <v>208</v>
      </c>
    </row>
    <row r="52" spans="1:5" x14ac:dyDescent="0.2">
      <c r="A52" s="7">
        <v>4210</v>
      </c>
      <c r="B52" s="24" t="s">
        <v>52</v>
      </c>
      <c r="C52" s="9">
        <f>SUM(C53:C55)</f>
        <v>0</v>
      </c>
      <c r="D52" s="9">
        <f>SUM(D53:D55)</f>
        <v>0</v>
      </c>
      <c r="E52" s="11"/>
    </row>
    <row r="53" spans="1:5" x14ac:dyDescent="0.2">
      <c r="A53" s="7">
        <v>4211</v>
      </c>
      <c r="B53" s="25" t="s">
        <v>53</v>
      </c>
      <c r="C53" s="9">
        <v>0</v>
      </c>
      <c r="D53" s="9">
        <v>0</v>
      </c>
      <c r="E53" s="11"/>
    </row>
    <row r="54" spans="1:5" x14ac:dyDescent="0.2">
      <c r="A54" s="7">
        <v>4212</v>
      </c>
      <c r="B54" s="25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25" t="s">
        <v>55</v>
      </c>
      <c r="C55" s="9">
        <v>0</v>
      </c>
      <c r="D55" s="9">
        <v>0</v>
      </c>
      <c r="E55" s="11"/>
    </row>
    <row r="56" spans="1:5" x14ac:dyDescent="0.2">
      <c r="A56" s="7">
        <v>4220</v>
      </c>
      <c r="B56" s="24" t="s">
        <v>56</v>
      </c>
      <c r="C56" s="9">
        <f>SUM(C57:C62)</f>
        <v>4351502.63</v>
      </c>
      <c r="D56" s="9">
        <f>SUM(D57:D62)</f>
        <v>5644070.6100000003</v>
      </c>
      <c r="E56" s="11"/>
    </row>
    <row r="57" spans="1:5" x14ac:dyDescent="0.2">
      <c r="A57" s="7">
        <v>4221</v>
      </c>
      <c r="B57" s="25" t="s">
        <v>177</v>
      </c>
      <c r="C57" s="9">
        <v>4351502.63</v>
      </c>
      <c r="D57" s="9">
        <v>5644070.6100000003</v>
      </c>
      <c r="E57" s="11"/>
    </row>
    <row r="58" spans="1:5" x14ac:dyDescent="0.2">
      <c r="A58" s="7">
        <v>4222</v>
      </c>
      <c r="B58" s="25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25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25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25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25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f>SUM(C64+C67+C73+C75+C77)</f>
        <v>0</v>
      </c>
      <c r="D63" s="4">
        <f>SUM(D64+D67+D73+D75+D77)</f>
        <v>0</v>
      </c>
      <c r="E63" s="11" t="s">
        <v>209</v>
      </c>
    </row>
    <row r="64" spans="1:5" x14ac:dyDescent="0.2">
      <c r="A64" s="7">
        <v>4310</v>
      </c>
      <c r="B64" s="24" t="s">
        <v>63</v>
      </c>
      <c r="C64" s="9">
        <f>SUM(C65:C66)</f>
        <v>0</v>
      </c>
      <c r="D64" s="9">
        <f>SUM(D65:D66)</f>
        <v>0</v>
      </c>
      <c r="E64" s="11"/>
    </row>
    <row r="65" spans="1:5" x14ac:dyDescent="0.2">
      <c r="A65" s="7">
        <v>4311</v>
      </c>
      <c r="B65" s="25" t="s">
        <v>64</v>
      </c>
      <c r="C65" s="9">
        <v>0</v>
      </c>
      <c r="D65" s="9">
        <v>0</v>
      </c>
      <c r="E65" s="11"/>
    </row>
    <row r="66" spans="1:5" x14ac:dyDescent="0.2">
      <c r="A66" s="7">
        <v>4319</v>
      </c>
      <c r="B66" s="25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24" t="s">
        <v>66</v>
      </c>
      <c r="C67" s="9">
        <f>SUM(C68:C72)</f>
        <v>0</v>
      </c>
      <c r="D67" s="9">
        <f>SUM(D68:D72)</f>
        <v>0</v>
      </c>
      <c r="E67" s="11"/>
    </row>
    <row r="68" spans="1:5" x14ac:dyDescent="0.2">
      <c r="A68" s="7">
        <v>4321</v>
      </c>
      <c r="B68" s="25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25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25" t="s">
        <v>69</v>
      </c>
      <c r="C70" s="9">
        <v>0</v>
      </c>
      <c r="D70" s="9">
        <v>0</v>
      </c>
      <c r="E70" s="11"/>
    </row>
    <row r="71" spans="1:5" ht="22.5" x14ac:dyDescent="0.2">
      <c r="A71" s="7">
        <v>4324</v>
      </c>
      <c r="B71" s="25" t="s">
        <v>70</v>
      </c>
      <c r="C71" s="9">
        <v>0</v>
      </c>
      <c r="D71" s="9">
        <v>0</v>
      </c>
      <c r="E71" s="11"/>
    </row>
    <row r="72" spans="1:5" ht="11.25" customHeight="1" x14ac:dyDescent="0.2">
      <c r="A72" s="7">
        <v>4325</v>
      </c>
      <c r="B72" s="25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24" t="s">
        <v>72</v>
      </c>
      <c r="C73" s="9">
        <f>SUM(C74)</f>
        <v>0</v>
      </c>
      <c r="D73" s="9">
        <f>SUM(D74)</f>
        <v>0</v>
      </c>
      <c r="E73" s="11"/>
    </row>
    <row r="74" spans="1:5" x14ac:dyDescent="0.2">
      <c r="A74" s="7">
        <v>4331</v>
      </c>
      <c r="B74" s="25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24" t="s">
        <v>73</v>
      </c>
      <c r="C75" s="9">
        <f>SUM(C76)</f>
        <v>0</v>
      </c>
      <c r="D75" s="9">
        <f>SUM(D76)</f>
        <v>0</v>
      </c>
      <c r="E75" s="11"/>
    </row>
    <row r="76" spans="1:5" x14ac:dyDescent="0.2">
      <c r="A76" s="7">
        <v>4341</v>
      </c>
      <c r="B76" s="25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24" t="s">
        <v>74</v>
      </c>
      <c r="C77" s="9">
        <f>SUM(C78:C84)</f>
        <v>0</v>
      </c>
      <c r="D77" s="9">
        <f>SUM(D78:D84)</f>
        <v>0</v>
      </c>
      <c r="E77" s="10"/>
    </row>
    <row r="78" spans="1:5" x14ac:dyDescent="0.2">
      <c r="A78" s="7">
        <v>4391</v>
      </c>
      <c r="B78" s="25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25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25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25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25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25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25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f>SUM(C86+C114+C147+C157+C172+C204)</f>
        <v>4478747.7699999996</v>
      </c>
      <c r="D85" s="4">
        <f>SUM(D86+D114+D147+D157+D172+D204)</f>
        <v>6009502.6000000006</v>
      </c>
      <c r="E85" s="10" t="s">
        <v>210</v>
      </c>
    </row>
    <row r="86" spans="1:5" x14ac:dyDescent="0.2">
      <c r="A86" s="2">
        <v>5100</v>
      </c>
      <c r="B86" s="3" t="s">
        <v>82</v>
      </c>
      <c r="C86" s="4">
        <f>SUM(C87+C94+C104)</f>
        <v>4478747.7699999996</v>
      </c>
      <c r="D86" s="4">
        <f>SUM(D87+D94+D104)</f>
        <v>5012370.4000000004</v>
      </c>
      <c r="E86" s="11"/>
    </row>
    <row r="87" spans="1:5" x14ac:dyDescent="0.2">
      <c r="A87" s="7">
        <v>5110</v>
      </c>
      <c r="B87" s="24" t="s">
        <v>83</v>
      </c>
      <c r="C87" s="9">
        <f>SUM(C88:C93)</f>
        <v>3000344.8499999996</v>
      </c>
      <c r="D87" s="9">
        <f>SUM(D88:D93)</f>
        <v>4310182.47</v>
      </c>
      <c r="E87" s="11"/>
    </row>
    <row r="88" spans="1:5" x14ac:dyDescent="0.2">
      <c r="A88" s="7">
        <v>5111</v>
      </c>
      <c r="B88" s="25" t="s">
        <v>84</v>
      </c>
      <c r="C88" s="9">
        <v>1882629.71</v>
      </c>
      <c r="D88" s="9">
        <v>2416154.0299999998</v>
      </c>
      <c r="E88" s="11"/>
    </row>
    <row r="89" spans="1:5" x14ac:dyDescent="0.2">
      <c r="A89" s="7">
        <v>5112</v>
      </c>
      <c r="B89" s="25" t="s">
        <v>85</v>
      </c>
      <c r="C89" s="9">
        <v>0</v>
      </c>
      <c r="D89" s="9">
        <v>0</v>
      </c>
      <c r="E89" s="11"/>
    </row>
    <row r="90" spans="1:5" x14ac:dyDescent="0.2">
      <c r="A90" s="7">
        <v>5113</v>
      </c>
      <c r="B90" s="25" t="s">
        <v>86</v>
      </c>
      <c r="C90" s="9">
        <v>25928.62</v>
      </c>
      <c r="D90" s="9">
        <v>410937.03</v>
      </c>
      <c r="E90" s="11"/>
    </row>
    <row r="91" spans="1:5" x14ac:dyDescent="0.2">
      <c r="A91" s="7">
        <v>5114</v>
      </c>
      <c r="B91" s="25" t="s">
        <v>87</v>
      </c>
      <c r="C91" s="9">
        <v>400241.82</v>
      </c>
      <c r="D91" s="9">
        <v>574865.81000000006</v>
      </c>
      <c r="E91" s="11"/>
    </row>
    <row r="92" spans="1:5" x14ac:dyDescent="0.2">
      <c r="A92" s="7">
        <v>5115</v>
      </c>
      <c r="B92" s="25" t="s">
        <v>88</v>
      </c>
      <c r="C92" s="9">
        <v>691544.7</v>
      </c>
      <c r="D92" s="9">
        <v>908225.6</v>
      </c>
      <c r="E92" s="11"/>
    </row>
    <row r="93" spans="1:5" x14ac:dyDescent="0.2">
      <c r="A93" s="7">
        <v>5116</v>
      </c>
      <c r="B93" s="25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24" t="s">
        <v>90</v>
      </c>
      <c r="C94" s="9">
        <f>SUM(C95:C103)</f>
        <v>74218.38</v>
      </c>
      <c r="D94" s="9">
        <f>SUM(D95:D103)</f>
        <v>76131.37</v>
      </c>
      <c r="E94" s="11"/>
    </row>
    <row r="95" spans="1:5" x14ac:dyDescent="0.2">
      <c r="A95" s="7">
        <v>5121</v>
      </c>
      <c r="B95" s="25" t="s">
        <v>91</v>
      </c>
      <c r="C95" s="9">
        <v>36741.58</v>
      </c>
      <c r="D95" s="9">
        <v>47815.9</v>
      </c>
      <c r="E95" s="11"/>
    </row>
    <row r="96" spans="1:5" x14ac:dyDescent="0.2">
      <c r="A96" s="7">
        <v>5122</v>
      </c>
      <c r="B96" s="25" t="s">
        <v>92</v>
      </c>
      <c r="C96" s="9">
        <v>0</v>
      </c>
      <c r="D96" s="9">
        <v>0</v>
      </c>
      <c r="E96" s="11"/>
    </row>
    <row r="97" spans="1:5" x14ac:dyDescent="0.2">
      <c r="A97" s="7">
        <v>5123</v>
      </c>
      <c r="B97" s="25" t="s">
        <v>93</v>
      </c>
      <c r="C97" s="9">
        <v>0</v>
      </c>
      <c r="D97" s="9">
        <v>0</v>
      </c>
      <c r="E97" s="11"/>
    </row>
    <row r="98" spans="1:5" x14ac:dyDescent="0.2">
      <c r="A98" s="7">
        <v>5124</v>
      </c>
      <c r="B98" s="25" t="s">
        <v>94</v>
      </c>
      <c r="C98" s="9">
        <v>0</v>
      </c>
      <c r="D98" s="9">
        <v>0</v>
      </c>
      <c r="E98" s="11"/>
    </row>
    <row r="99" spans="1:5" x14ac:dyDescent="0.2">
      <c r="A99" s="7">
        <v>5125</v>
      </c>
      <c r="B99" s="25" t="s">
        <v>95</v>
      </c>
      <c r="C99" s="9">
        <v>0</v>
      </c>
      <c r="D99" s="9">
        <v>675.6</v>
      </c>
      <c r="E99" s="11"/>
    </row>
    <row r="100" spans="1:5" x14ac:dyDescent="0.2">
      <c r="A100" s="7">
        <v>5126</v>
      </c>
      <c r="B100" s="25" t="s">
        <v>96</v>
      </c>
      <c r="C100" s="9">
        <v>23000</v>
      </c>
      <c r="D100" s="9">
        <v>27639.87</v>
      </c>
      <c r="E100" s="11"/>
    </row>
    <row r="101" spans="1:5" x14ac:dyDescent="0.2">
      <c r="A101" s="7">
        <v>5127</v>
      </c>
      <c r="B101" s="25" t="s">
        <v>97</v>
      </c>
      <c r="C101" s="9">
        <v>14476.8</v>
      </c>
      <c r="D101" s="9">
        <v>0</v>
      </c>
      <c r="E101" s="11"/>
    </row>
    <row r="102" spans="1:5" x14ac:dyDescent="0.2">
      <c r="A102" s="7">
        <v>5128</v>
      </c>
      <c r="B102" s="25" t="s">
        <v>98</v>
      </c>
      <c r="C102" s="9">
        <v>0</v>
      </c>
      <c r="D102" s="9">
        <v>0</v>
      </c>
      <c r="E102" s="11"/>
    </row>
    <row r="103" spans="1:5" x14ac:dyDescent="0.2">
      <c r="A103" s="7">
        <v>5129</v>
      </c>
      <c r="B103" s="25" t="s">
        <v>99</v>
      </c>
      <c r="C103" s="9">
        <v>0</v>
      </c>
      <c r="D103" s="9">
        <v>0</v>
      </c>
      <c r="E103" s="11"/>
    </row>
    <row r="104" spans="1:5" x14ac:dyDescent="0.2">
      <c r="A104" s="7">
        <v>5130</v>
      </c>
      <c r="B104" s="24" t="s">
        <v>100</v>
      </c>
      <c r="C104" s="9">
        <f>SUM(C105:C113)</f>
        <v>1404184.54</v>
      </c>
      <c r="D104" s="9">
        <f>SUM(D105:D113)</f>
        <v>626056.56000000006</v>
      </c>
      <c r="E104" s="11"/>
    </row>
    <row r="105" spans="1:5" x14ac:dyDescent="0.2">
      <c r="A105" s="7">
        <v>5131</v>
      </c>
      <c r="B105" s="25" t="s">
        <v>101</v>
      </c>
      <c r="C105" s="9">
        <v>179670.32</v>
      </c>
      <c r="D105" s="9">
        <v>113314.67</v>
      </c>
      <c r="E105" s="11"/>
    </row>
    <row r="106" spans="1:5" x14ac:dyDescent="0.2">
      <c r="A106" s="7">
        <v>5132</v>
      </c>
      <c r="B106" s="25" t="s">
        <v>102</v>
      </c>
      <c r="C106" s="9">
        <v>241805.41</v>
      </c>
      <c r="D106" s="9">
        <v>312071.96000000002</v>
      </c>
      <c r="E106" s="11"/>
    </row>
    <row r="107" spans="1:5" x14ac:dyDescent="0.2">
      <c r="A107" s="7">
        <v>5133</v>
      </c>
      <c r="B107" s="25" t="s">
        <v>103</v>
      </c>
      <c r="C107" s="9">
        <v>777427.18</v>
      </c>
      <c r="D107" s="9">
        <v>8756.24</v>
      </c>
      <c r="E107" s="11"/>
    </row>
    <row r="108" spans="1:5" x14ac:dyDescent="0.2">
      <c r="A108" s="7">
        <v>5134</v>
      </c>
      <c r="B108" s="25" t="s">
        <v>104</v>
      </c>
      <c r="C108" s="9">
        <v>25318.14</v>
      </c>
      <c r="D108" s="9">
        <v>29849.83</v>
      </c>
      <c r="E108" s="11"/>
    </row>
    <row r="109" spans="1:5" x14ac:dyDescent="0.2">
      <c r="A109" s="7">
        <v>5135</v>
      </c>
      <c r="B109" s="25" t="s">
        <v>105</v>
      </c>
      <c r="C109" s="9">
        <v>51879.73</v>
      </c>
      <c r="D109" s="9">
        <v>85785.77</v>
      </c>
      <c r="E109" s="11"/>
    </row>
    <row r="110" spans="1:5" x14ac:dyDescent="0.2">
      <c r="A110" s="7">
        <v>5136</v>
      </c>
      <c r="B110" s="25" t="s">
        <v>106</v>
      </c>
      <c r="C110" s="9">
        <v>1248.8599999999999</v>
      </c>
      <c r="D110" s="9">
        <v>800.4</v>
      </c>
      <c r="E110" s="11"/>
    </row>
    <row r="111" spans="1:5" x14ac:dyDescent="0.2">
      <c r="A111" s="7">
        <v>5137</v>
      </c>
      <c r="B111" s="25" t="s">
        <v>107</v>
      </c>
      <c r="C111" s="9">
        <v>2132</v>
      </c>
      <c r="D111" s="9">
        <v>1781.34</v>
      </c>
      <c r="E111" s="11"/>
    </row>
    <row r="112" spans="1:5" x14ac:dyDescent="0.2">
      <c r="A112" s="7">
        <v>5138</v>
      </c>
      <c r="B112" s="25" t="s">
        <v>108</v>
      </c>
      <c r="C112" s="9">
        <v>9737.9</v>
      </c>
      <c r="D112" s="9">
        <v>18241.060000000001</v>
      </c>
      <c r="E112" s="11"/>
    </row>
    <row r="113" spans="1:5" x14ac:dyDescent="0.2">
      <c r="A113" s="7">
        <v>5139</v>
      </c>
      <c r="B113" s="25" t="s">
        <v>109</v>
      </c>
      <c r="C113" s="9">
        <v>114965</v>
      </c>
      <c r="D113" s="9">
        <v>55455.29</v>
      </c>
      <c r="E113" s="11"/>
    </row>
    <row r="114" spans="1:5" x14ac:dyDescent="0.2">
      <c r="A114" s="2">
        <v>5200</v>
      </c>
      <c r="B114" s="3" t="s">
        <v>110</v>
      </c>
      <c r="C114" s="4">
        <f>SUM(C115+C118+C121+C124+C129+C133+C136+C138+C144)</f>
        <v>0</v>
      </c>
      <c r="D114" s="4">
        <f>SUM(D115+D118+D121+D124+D129+D133+D136+D138+D144)</f>
        <v>0</v>
      </c>
      <c r="E114" s="11"/>
    </row>
    <row r="115" spans="1:5" x14ac:dyDescent="0.2">
      <c r="A115" s="7">
        <v>5210</v>
      </c>
      <c r="B115" s="24" t="s">
        <v>57</v>
      </c>
      <c r="C115" s="9">
        <f>SUM(C116:C117)</f>
        <v>0</v>
      </c>
      <c r="D115" s="9">
        <f>SUM(D116:D117)</f>
        <v>0</v>
      </c>
      <c r="E115" s="11"/>
    </row>
    <row r="116" spans="1:5" x14ac:dyDescent="0.2">
      <c r="A116" s="7">
        <v>5211</v>
      </c>
      <c r="B116" s="25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25" t="s">
        <v>112</v>
      </c>
      <c r="C117" s="9">
        <v>0</v>
      </c>
      <c r="D117" s="9">
        <v>0</v>
      </c>
      <c r="E117" s="11"/>
    </row>
    <row r="118" spans="1:5" x14ac:dyDescent="0.2">
      <c r="A118" s="7">
        <v>5220</v>
      </c>
      <c r="B118" s="24" t="s">
        <v>58</v>
      </c>
      <c r="C118" s="9">
        <f>SUM(C119:C120)</f>
        <v>0</v>
      </c>
      <c r="D118" s="9">
        <f>SUM(D119:D120)</f>
        <v>0</v>
      </c>
      <c r="E118" s="11"/>
    </row>
    <row r="119" spans="1:5" x14ac:dyDescent="0.2">
      <c r="A119" s="7">
        <v>5221</v>
      </c>
      <c r="B119" s="25" t="s">
        <v>113</v>
      </c>
      <c r="C119" s="9">
        <v>0</v>
      </c>
      <c r="D119" s="9">
        <v>0</v>
      </c>
      <c r="E119" s="11"/>
    </row>
    <row r="120" spans="1:5" x14ac:dyDescent="0.2">
      <c r="A120" s="7">
        <v>5222</v>
      </c>
      <c r="B120" s="25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24" t="s">
        <v>59</v>
      </c>
      <c r="C121" s="9">
        <f>SUM(C122:C123)</f>
        <v>0</v>
      </c>
      <c r="D121" s="9">
        <f>SUM(D122:D123)</f>
        <v>0</v>
      </c>
      <c r="E121" s="11"/>
    </row>
    <row r="122" spans="1:5" x14ac:dyDescent="0.2">
      <c r="A122" s="7">
        <v>5231</v>
      </c>
      <c r="B122" s="25" t="s">
        <v>114</v>
      </c>
      <c r="C122" s="9">
        <v>0</v>
      </c>
      <c r="D122" s="9">
        <v>0</v>
      </c>
      <c r="E122" s="11"/>
    </row>
    <row r="123" spans="1:5" x14ac:dyDescent="0.2">
      <c r="A123" s="7">
        <v>5232</v>
      </c>
      <c r="B123" s="25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24" t="s">
        <v>60</v>
      </c>
      <c r="C124" s="9">
        <f>SUM(C125:C128)</f>
        <v>0</v>
      </c>
      <c r="D124" s="9">
        <f>SUM(D125:D128)</f>
        <v>0</v>
      </c>
      <c r="E124" s="11"/>
    </row>
    <row r="125" spans="1:5" x14ac:dyDescent="0.2">
      <c r="A125" s="7">
        <v>5241</v>
      </c>
      <c r="B125" s="25" t="s">
        <v>116</v>
      </c>
      <c r="C125" s="9">
        <v>0</v>
      </c>
      <c r="D125" s="9">
        <v>0</v>
      </c>
      <c r="E125" s="11"/>
    </row>
    <row r="126" spans="1:5" x14ac:dyDescent="0.2">
      <c r="A126" s="7">
        <v>5242</v>
      </c>
      <c r="B126" s="25" t="s">
        <v>117</v>
      </c>
      <c r="C126" s="9">
        <v>0</v>
      </c>
      <c r="D126" s="9">
        <v>0</v>
      </c>
      <c r="E126" s="11"/>
    </row>
    <row r="127" spans="1:5" x14ac:dyDescent="0.2">
      <c r="A127" s="7">
        <v>5243</v>
      </c>
      <c r="B127" s="25" t="s">
        <v>118</v>
      </c>
      <c r="C127" s="9">
        <v>0</v>
      </c>
      <c r="D127" s="9">
        <v>0</v>
      </c>
      <c r="E127" s="11"/>
    </row>
    <row r="128" spans="1:5" x14ac:dyDescent="0.2">
      <c r="A128" s="7">
        <v>5244</v>
      </c>
      <c r="B128" s="25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24" t="s">
        <v>61</v>
      </c>
      <c r="C129" s="9">
        <f>SUM(C130:C132)</f>
        <v>0</v>
      </c>
      <c r="D129" s="9">
        <f>SUM(D130:D132)</f>
        <v>0</v>
      </c>
      <c r="E129" s="11"/>
    </row>
    <row r="130" spans="1:5" x14ac:dyDescent="0.2">
      <c r="A130" s="7">
        <v>5251</v>
      </c>
      <c r="B130" s="25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25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25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24" t="s">
        <v>123</v>
      </c>
      <c r="C133" s="9">
        <f>SUM(C134:C135)</f>
        <v>0</v>
      </c>
      <c r="D133" s="9">
        <f>SUM(D134:D135)</f>
        <v>0</v>
      </c>
      <c r="E133" s="11"/>
    </row>
    <row r="134" spans="1:5" x14ac:dyDescent="0.2">
      <c r="A134" s="7">
        <v>5261</v>
      </c>
      <c r="B134" s="25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25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24" t="s">
        <v>126</v>
      </c>
      <c r="C136" s="9">
        <f>SUM(C137)</f>
        <v>0</v>
      </c>
      <c r="D136" s="9">
        <f>SUM(D137)</f>
        <v>0</v>
      </c>
      <c r="E136" s="11"/>
    </row>
    <row r="137" spans="1:5" x14ac:dyDescent="0.2">
      <c r="A137" s="7">
        <v>5271</v>
      </c>
      <c r="B137" s="25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24" t="s">
        <v>127</v>
      </c>
      <c r="C138" s="9">
        <f>SUM(C139:C143)</f>
        <v>0</v>
      </c>
      <c r="D138" s="9">
        <f>SUM(D139:D143)</f>
        <v>0</v>
      </c>
      <c r="E138" s="11"/>
    </row>
    <row r="139" spans="1:5" x14ac:dyDescent="0.2">
      <c r="A139" s="7">
        <v>5281</v>
      </c>
      <c r="B139" s="25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25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25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25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25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24" t="s">
        <v>129</v>
      </c>
      <c r="C144" s="9">
        <f>SUM(C145:C146)</f>
        <v>0</v>
      </c>
      <c r="D144" s="9">
        <f>SUM(D145:D146)</f>
        <v>0</v>
      </c>
      <c r="E144" s="11"/>
    </row>
    <row r="145" spans="1:5" x14ac:dyDescent="0.2">
      <c r="A145" s="7">
        <v>5291</v>
      </c>
      <c r="B145" s="25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25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f>SUM(C148+C151+C154)</f>
        <v>0</v>
      </c>
      <c r="D147" s="4">
        <f>SUM(D148+D151+D154)</f>
        <v>0</v>
      </c>
      <c r="E147" s="11"/>
    </row>
    <row r="148" spans="1:5" x14ac:dyDescent="0.2">
      <c r="A148" s="7">
        <v>5310</v>
      </c>
      <c r="B148" s="24" t="s">
        <v>53</v>
      </c>
      <c r="C148" s="9">
        <f>SUM(C149:C150)</f>
        <v>0</v>
      </c>
      <c r="D148" s="9">
        <f>SUM(D149:D150)</f>
        <v>0</v>
      </c>
      <c r="E148" s="11"/>
    </row>
    <row r="149" spans="1:5" x14ac:dyDescent="0.2">
      <c r="A149" s="7">
        <v>5311</v>
      </c>
      <c r="B149" s="25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25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24" t="s">
        <v>54</v>
      </c>
      <c r="C151" s="9">
        <f>SUM(C152:C153)</f>
        <v>0</v>
      </c>
      <c r="D151" s="9">
        <f>SUM(D152:D153)</f>
        <v>0</v>
      </c>
      <c r="E151" s="11"/>
    </row>
    <row r="152" spans="1:5" x14ac:dyDescent="0.2">
      <c r="A152" s="7">
        <v>5321</v>
      </c>
      <c r="B152" s="25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25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24" t="s">
        <v>55</v>
      </c>
      <c r="C154" s="9">
        <f>SUM(C155:C156)</f>
        <v>0</v>
      </c>
      <c r="D154" s="9">
        <f>SUM(D155:D156)</f>
        <v>0</v>
      </c>
      <c r="E154" s="11"/>
    </row>
    <row r="155" spans="1:5" x14ac:dyDescent="0.2">
      <c r="A155" s="7">
        <v>5331</v>
      </c>
      <c r="B155" s="25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25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f>SUM(C158+C161+C164+C167+C169)</f>
        <v>0</v>
      </c>
      <c r="D157" s="4">
        <f>SUM(D158+D161+D164+D167+D169)</f>
        <v>0</v>
      </c>
      <c r="E157" s="11"/>
    </row>
    <row r="158" spans="1:5" x14ac:dyDescent="0.2">
      <c r="A158" s="7">
        <v>5410</v>
      </c>
      <c r="B158" s="24" t="s">
        <v>140</v>
      </c>
      <c r="C158" s="9">
        <f>SUM(C159:C160)</f>
        <v>0</v>
      </c>
      <c r="D158" s="9">
        <f>SUM(D159:D160)</f>
        <v>0</v>
      </c>
      <c r="E158" s="11"/>
    </row>
    <row r="159" spans="1:5" x14ac:dyDescent="0.2">
      <c r="A159" s="7">
        <v>5411</v>
      </c>
      <c r="B159" s="25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25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24" t="s">
        <v>143</v>
      </c>
      <c r="C161" s="9">
        <f>SUM(C162:C163)</f>
        <v>0</v>
      </c>
      <c r="D161" s="9">
        <f>SUM(D162:D163)</f>
        <v>0</v>
      </c>
      <c r="E161" s="11"/>
    </row>
    <row r="162" spans="1:5" x14ac:dyDescent="0.2">
      <c r="A162" s="7">
        <v>5421</v>
      </c>
      <c r="B162" s="25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25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24" t="s">
        <v>146</v>
      </c>
      <c r="C164" s="9">
        <f>SUM(C165:C166)</f>
        <v>0</v>
      </c>
      <c r="D164" s="9">
        <f>SUM(D165:D166)</f>
        <v>0</v>
      </c>
      <c r="E164" s="11"/>
    </row>
    <row r="165" spans="1:5" x14ac:dyDescent="0.2">
      <c r="A165" s="7">
        <v>5431</v>
      </c>
      <c r="B165" s="25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25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24" t="s">
        <v>149</v>
      </c>
      <c r="C167" s="9">
        <f>SUM(C168)</f>
        <v>0</v>
      </c>
      <c r="D167" s="9">
        <f>SUM(D168)</f>
        <v>0</v>
      </c>
      <c r="E167" s="11"/>
    </row>
    <row r="168" spans="1:5" x14ac:dyDescent="0.2">
      <c r="A168" s="7">
        <v>5441</v>
      </c>
      <c r="B168" s="25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24" t="s">
        <v>150</v>
      </c>
      <c r="C169" s="9">
        <f>SUM(C170:C171)</f>
        <v>0</v>
      </c>
      <c r="D169" s="9">
        <f>SUM(D170:D171)</f>
        <v>0</v>
      </c>
      <c r="E169" s="11"/>
    </row>
    <row r="170" spans="1:5" x14ac:dyDescent="0.2">
      <c r="A170" s="7">
        <v>5451</v>
      </c>
      <c r="B170" s="25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25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f>SUM(C173+C182+C185+C191+C193+C195)</f>
        <v>0</v>
      </c>
      <c r="D172" s="4">
        <f>SUM(D173+D182+D185+D191+D193+D195)</f>
        <v>997132.20000000007</v>
      </c>
      <c r="E172" s="11"/>
    </row>
    <row r="173" spans="1:5" x14ac:dyDescent="0.2">
      <c r="A173" s="7">
        <v>5510</v>
      </c>
      <c r="B173" s="24" t="s">
        <v>153</v>
      </c>
      <c r="C173" s="9">
        <f>SUM(C174:C181)</f>
        <v>0</v>
      </c>
      <c r="D173" s="9">
        <f>SUM(D174:D181)</f>
        <v>997132.20000000007</v>
      </c>
      <c r="E173" s="11"/>
    </row>
    <row r="174" spans="1:5" x14ac:dyDescent="0.2">
      <c r="A174" s="7">
        <v>5511</v>
      </c>
      <c r="B174" s="25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25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25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25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25" t="s">
        <v>156</v>
      </c>
      <c r="C178" s="9">
        <v>0</v>
      </c>
      <c r="D178" s="9">
        <v>808371.93</v>
      </c>
      <c r="E178" s="11"/>
    </row>
    <row r="179" spans="1:5" x14ac:dyDescent="0.2">
      <c r="A179" s="7">
        <v>5516</v>
      </c>
      <c r="B179" s="25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25" t="s">
        <v>158</v>
      </c>
      <c r="C180" s="9">
        <v>0</v>
      </c>
      <c r="D180" s="9">
        <v>188760.27</v>
      </c>
      <c r="E180" s="11"/>
    </row>
    <row r="181" spans="1:5" x14ac:dyDescent="0.2">
      <c r="A181" s="7">
        <v>5518</v>
      </c>
      <c r="B181" s="25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24" t="s">
        <v>159</v>
      </c>
      <c r="C182" s="9">
        <f>SUM(C183:C184)</f>
        <v>0</v>
      </c>
      <c r="D182" s="9">
        <f>SUM(D183:D184)</f>
        <v>0</v>
      </c>
      <c r="E182" s="11"/>
    </row>
    <row r="183" spans="1:5" x14ac:dyDescent="0.2">
      <c r="A183" s="7">
        <v>5521</v>
      </c>
      <c r="B183" s="25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25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24" t="s">
        <v>160</v>
      </c>
      <c r="C185" s="9">
        <f>SUM(C186:C190)</f>
        <v>0</v>
      </c>
      <c r="D185" s="9">
        <f>SUM(D186:D190)</f>
        <v>0</v>
      </c>
      <c r="E185" s="11"/>
    </row>
    <row r="186" spans="1:5" x14ac:dyDescent="0.2">
      <c r="A186" s="7">
        <v>5531</v>
      </c>
      <c r="B186" s="25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25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25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25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25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24" t="s">
        <v>166</v>
      </c>
      <c r="C191" s="9">
        <f>SUM(C192)</f>
        <v>0</v>
      </c>
      <c r="D191" s="9">
        <f>SUM(D192)</f>
        <v>0</v>
      </c>
      <c r="E191" s="11"/>
    </row>
    <row r="192" spans="1:5" x14ac:dyDescent="0.2">
      <c r="A192" s="7">
        <v>5541</v>
      </c>
      <c r="B192" s="25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26" t="s">
        <v>167</v>
      </c>
      <c r="C193" s="9">
        <f>SUM(C194)</f>
        <v>0</v>
      </c>
      <c r="D193" s="9">
        <f>SUM(D194)</f>
        <v>0</v>
      </c>
      <c r="E193" s="11"/>
    </row>
    <row r="194" spans="1:5" x14ac:dyDescent="0.2">
      <c r="A194" s="7">
        <v>5551</v>
      </c>
      <c r="B194" s="27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26" t="s">
        <v>168</v>
      </c>
      <c r="C195" s="9">
        <f>SUM(C196:C203)</f>
        <v>0</v>
      </c>
      <c r="D195" s="9">
        <f>SUM(D196:D203)</f>
        <v>0</v>
      </c>
      <c r="E195" s="11"/>
    </row>
    <row r="196" spans="1:5" x14ac:dyDescent="0.2">
      <c r="A196" s="7">
        <v>5591</v>
      </c>
      <c r="B196" s="27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27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27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27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27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27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27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27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7" t="s">
        <v>181</v>
      </c>
      <c r="C204" s="4">
        <f>C205</f>
        <v>0</v>
      </c>
      <c r="D204" s="4">
        <f>D205</f>
        <v>0</v>
      </c>
      <c r="E204" s="11"/>
    </row>
    <row r="205" spans="1:5" x14ac:dyDescent="0.2">
      <c r="A205" s="7">
        <v>5610</v>
      </c>
      <c r="B205" s="26" t="s">
        <v>179</v>
      </c>
      <c r="C205" s="9">
        <f>SUM(C206)</f>
        <v>0</v>
      </c>
      <c r="D205" s="9">
        <f>SUM(D206)</f>
        <v>0</v>
      </c>
      <c r="E205" s="11"/>
    </row>
    <row r="206" spans="1:5" x14ac:dyDescent="0.2">
      <c r="A206" s="7">
        <v>5611</v>
      </c>
      <c r="B206" s="27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2">
        <v>3210</v>
      </c>
      <c r="B207" s="13" t="s">
        <v>195</v>
      </c>
      <c r="C207" s="14">
        <f>C3-C85</f>
        <v>-127245.13999999966</v>
      </c>
      <c r="D207" s="14">
        <f>D3-D85</f>
        <v>-365431.99000000022</v>
      </c>
      <c r="E207" s="15"/>
    </row>
    <row r="209" spans="1:4" x14ac:dyDescent="0.2">
      <c r="A209" s="28" t="s">
        <v>211</v>
      </c>
      <c r="B209" s="29"/>
      <c r="C209" s="29"/>
      <c r="D209" s="30"/>
    </row>
    <row r="210" spans="1:4" x14ac:dyDescent="0.2">
      <c r="A210" s="31"/>
      <c r="B210" s="29"/>
      <c r="C210" s="29"/>
      <c r="D210" s="30"/>
    </row>
    <row r="211" spans="1:4" x14ac:dyDescent="0.2">
      <c r="A211" s="32"/>
      <c r="B211" s="33"/>
      <c r="C211" s="32"/>
      <c r="D211" s="32"/>
    </row>
    <row r="212" spans="1:4" x14ac:dyDescent="0.2">
      <c r="A212" s="34"/>
      <c r="B212" s="32"/>
      <c r="C212" s="32"/>
      <c r="D212" s="32"/>
    </row>
    <row r="213" spans="1:4" x14ac:dyDescent="0.2">
      <c r="A213" s="34"/>
      <c r="B213" s="32" t="s">
        <v>212</v>
      </c>
      <c r="C213" s="34"/>
      <c r="D213" s="34" t="s">
        <v>212</v>
      </c>
    </row>
    <row r="214" spans="1:4" ht="22.5" x14ac:dyDescent="0.2">
      <c r="A214" s="34"/>
      <c r="B214" s="35" t="s">
        <v>213</v>
      </c>
      <c r="C214" s="36"/>
      <c r="D214" s="35" t="s">
        <v>213</v>
      </c>
    </row>
  </sheetData>
  <sheetProtection algorithmName="SHA-512" hashValue="SVKXk5P0i0we3L/OtROi2Zw2vSJZIjlCK5vMS6rgdY1/2RkSUnnCObbZpOosprfAdl/kgR1bsFJ5IjF0fGMmtw==" saltValue="+GN+/BWRTSoF72afQwU5MA==" spinCount="100000" sheet="1" objects="1" scenarios="1" formatCells="0" formatColumns="0" formatRows="0" autoFilter="0"/>
  <autoFilter ref="A2:E207"/>
  <mergeCells count="1">
    <mergeCell ref="A1:E1"/>
  </mergeCell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6"/>
  <sheetViews>
    <sheetView zoomScale="120" zoomScaleNormal="120" workbookViewId="0">
      <selection activeCell="A15" sqref="A15"/>
    </sheetView>
  </sheetViews>
  <sheetFormatPr baseColWidth="10" defaultRowHeight="11.25" x14ac:dyDescent="0.2"/>
  <cols>
    <col min="1" max="1" width="139.33203125" customWidth="1"/>
  </cols>
  <sheetData>
    <row r="1" spans="1:1" x14ac:dyDescent="0.2">
      <c r="A1" s="20" t="s">
        <v>202</v>
      </c>
    </row>
    <row r="2" spans="1:1" x14ac:dyDescent="0.2">
      <c r="A2" s="19" t="s">
        <v>214</v>
      </c>
    </row>
    <row r="3" spans="1:1" x14ac:dyDescent="0.2">
      <c r="A3" s="19" t="s">
        <v>198</v>
      </c>
    </row>
    <row r="4" spans="1:1" x14ac:dyDescent="0.2">
      <c r="A4" s="19" t="s">
        <v>215</v>
      </c>
    </row>
    <row r="5" spans="1:1" x14ac:dyDescent="0.2">
      <c r="A5" s="19" t="s">
        <v>216</v>
      </c>
    </row>
    <row r="6" spans="1:1" x14ac:dyDescent="0.2">
      <c r="A6" s="19" t="s">
        <v>199</v>
      </c>
    </row>
    <row r="7" spans="1:1" x14ac:dyDescent="0.2">
      <c r="A7" s="19"/>
    </row>
    <row r="8" spans="1:1" x14ac:dyDescent="0.2">
      <c r="A8" s="18" t="s">
        <v>200</v>
      </c>
    </row>
    <row r="9" spans="1:1" x14ac:dyDescent="0.2">
      <c r="A9" s="19" t="s">
        <v>207</v>
      </c>
    </row>
    <row r="10" spans="1:1" x14ac:dyDescent="0.2">
      <c r="A10" s="19"/>
    </row>
    <row r="11" spans="1:1" x14ac:dyDescent="0.2">
      <c r="A11" s="18" t="s">
        <v>205</v>
      </c>
    </row>
    <row r="12" spans="1:1" x14ac:dyDescent="0.2">
      <c r="A12" s="19" t="s">
        <v>206</v>
      </c>
    </row>
    <row r="13" spans="1:1" x14ac:dyDescent="0.2">
      <c r="A13" s="19"/>
    </row>
    <row r="14" spans="1:1" x14ac:dyDescent="0.2">
      <c r="A14" s="18" t="s">
        <v>201</v>
      </c>
    </row>
    <row r="15" spans="1:1" ht="27.95" customHeight="1" x14ac:dyDescent="0.2">
      <c r="A15" s="21" t="s">
        <v>203</v>
      </c>
    </row>
    <row r="16" spans="1:1" ht="27.95" customHeight="1" x14ac:dyDescent="0.2">
      <c r="A16" s="21" t="s">
        <v>204</v>
      </c>
    </row>
  </sheetData>
  <sheetProtection algorithmName="SHA-512" hashValue="a1kS3EEZ8DBzAWchoqN6yyTN2KuGiXtyRziSn6W1Z1r53hD63xDj1UJCQ1mjCXGOie1AGH6pdXYMxuQ+XPsqfw==" saltValue="X0ccilN70Wlgd3EBBoGgi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&amp;C&amp;10ESTADO DE ACTIVIDADES/RESULTADOS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AC9D66-59C5-460E-B9E0-9E7DAA143B2D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2F4050B-1D8A-405B-9A3D-E463680CB6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7AB93F-9414-4200-96AC-31ED21C98C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EA</vt:lpstr>
      <vt:lpstr>Instructivo_EA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cp:lastPrinted>2014-12-05T05:22:37Z</cp:lastPrinted>
  <dcterms:created xsi:type="dcterms:W3CDTF">2012-12-11T20:29:16Z</dcterms:created>
  <dcterms:modified xsi:type="dcterms:W3CDTF">2019-05-08T20:09:25Z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